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anil_patial_travelfoodservices_com/Documents/Desktop/GRUBHUB UNA - BILLS FILE@RRR/"/>
    </mc:Choice>
  </mc:AlternateContent>
  <xr:revisionPtr revIDLastSave="170" documentId="8_{23AF62CA-53B2-4E34-A75F-2325672FE7DC}" xr6:coauthVersionLast="47" xr6:coauthVersionMax="47" xr10:uidLastSave="{7CA3E0F5-1D5A-4604-A098-68433BDF9191}"/>
  <bookViews>
    <workbookView xWindow="-120" yWindow="-120" windowWidth="20730" windowHeight="11040" activeTab="2" xr2:uid="{00000000-000D-0000-FFFF-FFFF00000000}"/>
  </bookViews>
  <sheets>
    <sheet name="Summary" sheetId="10" r:id="rId1"/>
    <sheet name="COMMON AREA EXTRA" sheetId="9" r:id="rId2"/>
    <sheet name="Agreed Rate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8" i="9" l="1"/>
  <c r="C2" i="10" s="1"/>
  <c r="F3" i="13" l="1"/>
  <c r="F6" i="13"/>
  <c r="F4" i="13"/>
  <c r="F5" i="13"/>
  <c r="F7" i="13"/>
  <c r="F2" i="13"/>
  <c r="I22" i="9"/>
  <c r="I25" i="9"/>
  <c r="F8" i="13" l="1"/>
  <c r="C3" i="10" s="1"/>
  <c r="C4" i="10" s="1"/>
  <c r="I81" i="9"/>
  <c r="I2" i="9" l="1"/>
  <c r="I3" i="9"/>
  <c r="I4" i="9"/>
  <c r="I5" i="9"/>
  <c r="I6" i="9"/>
  <c r="I7" i="9"/>
  <c r="I8" i="9"/>
  <c r="I9" i="9"/>
  <c r="I10" i="9"/>
  <c r="I11" i="9"/>
  <c r="I12" i="9"/>
  <c r="I13" i="9"/>
  <c r="I14" i="9"/>
  <c r="I15" i="9"/>
  <c r="I16" i="9"/>
  <c r="I17" i="9"/>
  <c r="I18" i="9"/>
  <c r="I19" i="9"/>
  <c r="I20" i="9"/>
  <c r="I21" i="9"/>
  <c r="I23" i="9"/>
  <c r="I24" i="9"/>
  <c r="I26" i="9"/>
  <c r="I27" i="9"/>
  <c r="I28" i="9"/>
  <c r="I33" i="9"/>
  <c r="I34" i="9"/>
  <c r="I35" i="9"/>
  <c r="I36" i="9"/>
  <c r="I37" i="9"/>
  <c r="I38" i="9"/>
  <c r="I39" i="9"/>
  <c r="I40" i="9"/>
  <c r="I41" i="9"/>
  <c r="I42" i="9"/>
  <c r="I43" i="9"/>
  <c r="I44" i="9"/>
  <c r="I45" i="9"/>
  <c r="I46" i="9"/>
  <c r="I47" i="9"/>
  <c r="I48" i="9"/>
  <c r="I49" i="9"/>
  <c r="I50" i="9"/>
  <c r="I51" i="9"/>
  <c r="I52" i="9"/>
  <c r="I53" i="9"/>
  <c r="I54" i="9"/>
  <c r="I55" i="9"/>
  <c r="I56" i="9"/>
  <c r="I57" i="9"/>
  <c r="I58" i="9"/>
  <c r="I59" i="9"/>
  <c r="I60" i="9"/>
  <c r="I61" i="9"/>
  <c r="I63" i="9"/>
  <c r="I64" i="9"/>
  <c r="I65" i="9"/>
  <c r="I67" i="9"/>
  <c r="I68" i="9"/>
  <c r="I69" i="9"/>
  <c r="I70" i="9"/>
  <c r="I71" i="9"/>
  <c r="I72" i="9"/>
  <c r="I73" i="9"/>
  <c r="I74" i="9"/>
  <c r="I75" i="9"/>
  <c r="I76" i="9"/>
  <c r="I77" i="9"/>
  <c r="I78" i="9"/>
  <c r="I79" i="9"/>
  <c r="I80" i="9"/>
  <c r="I82" i="9"/>
  <c r="I83" i="9"/>
  <c r="I84" i="9"/>
  <c r="I85" i="9"/>
  <c r="I86" i="9"/>
  <c r="I87" i="9"/>
</calcChain>
</file>

<file path=xl/sharedStrings.xml><?xml version="1.0" encoding="utf-8"?>
<sst xmlns="http://schemas.openxmlformats.org/spreadsheetml/2006/main" count="89" uniqueCount="70">
  <si>
    <t>NOS</t>
  </si>
  <si>
    <t>L</t>
  </si>
  <si>
    <t>LS</t>
  </si>
  <si>
    <t>RFT</t>
  </si>
  <si>
    <t>Nos</t>
  </si>
  <si>
    <t>Unit</t>
  </si>
  <si>
    <t>Sr No</t>
  </si>
  <si>
    <t>Item Description</t>
  </si>
  <si>
    <t>No</t>
  </si>
  <si>
    <t>QTY</t>
  </si>
  <si>
    <t>Add-1</t>
  </si>
  <si>
    <t>P/L 2CX4sqmm+1x1.5sqmm FRLS wire</t>
  </si>
  <si>
    <t>Rmtr</t>
  </si>
  <si>
    <t xml:space="preserve">Common area </t>
  </si>
  <si>
    <t>(2+1.4+2.9+3.3+1.5+1.5+2.53+1.5)</t>
  </si>
  <si>
    <t>(2+1.4+4.85+1+1.5+1.5+2.5+1.5+1.5+2.5+1.5)</t>
  </si>
  <si>
    <t>(2+1.4+11.3+1.72+1.5+1.5+2.14+1.5+1.5+3.72+1.5)</t>
  </si>
  <si>
    <t>2+1.4+11.3+1.72+1.5+1.5+1.5+1.5+1.5+1.5+1.5+1.5+2.14+1.5</t>
  </si>
  <si>
    <t>(2+1.4+15.3+1+1.5+2.39+1.5+2)</t>
  </si>
  <si>
    <t>(2+1.4+15.3+3.45+4.5+1.5+2.07)</t>
  </si>
  <si>
    <t>Add-2</t>
  </si>
  <si>
    <t>Add-3</t>
  </si>
  <si>
    <t>P/F 25mm pvc conduit</t>
  </si>
  <si>
    <t>Add-5</t>
  </si>
  <si>
    <t>Speaker</t>
  </si>
  <si>
    <t>Add-6</t>
  </si>
  <si>
    <r>
      <rPr>
        <sz val="11"/>
        <rFont val="Arial MT"/>
        <family val="2"/>
      </rPr>
      <t>Supply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and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laying,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effecting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proper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connections,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testing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commissioning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of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the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following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sizes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of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1.1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KV</t>
    </r>
    <r>
      <rPr>
        <sz val="11"/>
        <rFont val="Times New Roman"/>
        <family val="1"/>
      </rPr>
      <t xml:space="preserve">  </t>
    </r>
    <r>
      <rPr>
        <sz val="11"/>
        <rFont val="Arial MT"/>
        <family val="2"/>
      </rPr>
      <t>XLPE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FRLS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armoured</t>
    </r>
    <r>
      <rPr>
        <sz val="11"/>
        <rFont val="Times New Roman"/>
        <family val="1"/>
      </rPr>
      <t xml:space="preserve">  </t>
    </r>
    <r>
      <rPr>
        <sz val="11"/>
        <rFont val="Arial MT"/>
        <family val="2"/>
      </rPr>
      <t>unarmoured</t>
    </r>
    <r>
      <rPr>
        <sz val="11"/>
        <rFont val="Times New Roman"/>
        <family val="1"/>
      </rPr>
      <t xml:space="preserve">  </t>
    </r>
    <r>
      <rPr>
        <sz val="11"/>
        <rFont val="Arial MT"/>
        <family val="2"/>
      </rPr>
      <t>PVC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insulated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PVC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sheathed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aluminium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copper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conductor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cables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conforming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to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IS</t>
    </r>
    <r>
      <rPr>
        <sz val="11"/>
        <rFont val="Times New Roman"/>
        <family val="1"/>
      </rPr>
      <t xml:space="preserve">   </t>
    </r>
    <r>
      <rPr>
        <sz val="11"/>
        <rFont val="Arial MT"/>
        <family val="2"/>
      </rPr>
      <t>1554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and</t>
    </r>
    <r>
      <rPr>
        <sz val="11"/>
        <rFont val="Times New Roman"/>
        <family val="1"/>
      </rPr>
      <t xml:space="preserve">  </t>
    </r>
    <r>
      <rPr>
        <sz val="11"/>
        <rFont val="Arial MT"/>
        <family val="2"/>
      </rPr>
      <t>IS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694</t>
    </r>
    <r>
      <rPr>
        <sz val="11"/>
        <rFont val="Times New Roman"/>
        <family val="1"/>
      </rPr>
      <t xml:space="preserve">  </t>
    </r>
    <r>
      <rPr>
        <sz val="11"/>
        <rFont val="Arial MT"/>
        <family val="2"/>
      </rPr>
      <t>for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Flexible</t>
    </r>
    <r>
      <rPr>
        <sz val="11"/>
        <rFont val="Times New Roman"/>
        <family val="1"/>
      </rPr>
      <t xml:space="preserve"> </t>
    </r>
    <r>
      <rPr>
        <sz val="11"/>
        <rFont val="Arial MT"/>
        <family val="2"/>
      </rPr>
      <t>copp</t>
    </r>
    <r>
      <rPr>
        <sz val="11"/>
        <color indexed="8"/>
        <rFont val="Calibri"/>
        <family val="2"/>
      </rPr>
      <t xml:space="preserve"> of size </t>
    </r>
    <r>
      <rPr>
        <b/>
        <sz val="12"/>
        <color rgb="FF000000"/>
        <rFont val="Calibri"/>
        <family val="2"/>
      </rPr>
      <t>35mm2 x 4C</t>
    </r>
  </si>
  <si>
    <t>Add-7</t>
  </si>
  <si>
    <t>Speaker Boxes</t>
  </si>
  <si>
    <t>Add-8</t>
  </si>
  <si>
    <t>P&amp;F Flap Doors with all necessary hardware</t>
  </si>
  <si>
    <t>Add-9</t>
  </si>
  <si>
    <t>Column Moulding</t>
  </si>
  <si>
    <t>Add-10</t>
  </si>
  <si>
    <t>Installation of ceiling lights</t>
  </si>
  <si>
    <t>L/S</t>
  </si>
  <si>
    <t>Add-11</t>
  </si>
  <si>
    <t>Primery Point for light</t>
  </si>
  <si>
    <t>Add-12</t>
  </si>
  <si>
    <t>P/F Glass door compelete with all hardware</t>
  </si>
  <si>
    <t>Add-13</t>
  </si>
  <si>
    <t xml:space="preserve">P/F 32A weather proof box with enclosure </t>
  </si>
  <si>
    <t>AC Plateform outdoor</t>
  </si>
  <si>
    <t>Add-14</t>
  </si>
  <si>
    <t>Modification of Bikanerwala façade</t>
  </si>
  <si>
    <t>Add-22</t>
  </si>
  <si>
    <t>Add-23</t>
  </si>
  <si>
    <t>Add-24</t>
  </si>
  <si>
    <t>Particulars</t>
  </si>
  <si>
    <t>Extra Items</t>
  </si>
  <si>
    <t>Making trapdoor in Handwash Area</t>
  </si>
  <si>
    <t>W</t>
  </si>
  <si>
    <t>Anti termite / Pest Control of entire area</t>
  </si>
  <si>
    <t>Add-25</t>
  </si>
  <si>
    <t>P&amp;F POP on entire ceiling &amp; wall in Common area (Equevelent to Paint qty)</t>
  </si>
  <si>
    <t>Providing only of shock proof mat for Panel area</t>
  </si>
  <si>
    <t>rmt</t>
  </si>
  <si>
    <t>P&amp;F 6/16A Socket with 16A Switch complete with face plate(Furniture)</t>
  </si>
  <si>
    <t>P&amp;F USB Charger Socket with 6A Switch complete with face plate(Furniture)</t>
  </si>
  <si>
    <t>Add-26</t>
  </si>
  <si>
    <t>P&amp;F Pop Up Boxes with 16A Switch &amp; Socket</t>
  </si>
  <si>
    <t>nos</t>
  </si>
  <si>
    <t>GRAND TOTAL</t>
  </si>
  <si>
    <t>P/L 2Cx2.5sqmm+1Cx1.5sqmm- Furniture flooring power points</t>
  </si>
  <si>
    <t>TFS Rates</t>
  </si>
  <si>
    <t>Installation / drawing of provided Speaker wire(Laying only)</t>
  </si>
  <si>
    <t>Total Amount</t>
  </si>
  <si>
    <t>TFS Amount</t>
  </si>
  <si>
    <t xml:space="preserve"> TFS Amount</t>
  </si>
  <si>
    <t>Agreed Rates for Common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</si>
</sst>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.00_);_(* \(#,##0.00\);_(* &quot;-&quot;??_);_(@_)"/>
    <numFmt numFmtId="165" formatCode="mmm\-d"/>
  </numFmts>
  <fonts count="23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b/>
      <sz val="12"/>
      <name val="Cambria"/>
      <family val="1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sz val="11"/>
      <name val="Arial MT"/>
      <family val="2"/>
    </font>
    <font>
      <sz val="11"/>
      <name val="Times New Roman"/>
      <family val="1"/>
    </font>
    <font>
      <b/>
      <sz val="12"/>
      <color rgb="FF000000"/>
      <name val="Calibri"/>
      <family val="2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26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164" fontId="6" fillId="0" borderId="0" applyFont="0" applyFill="0" applyBorder="0" applyAlignment="0" applyProtection="0"/>
    <xf numFmtId="0" fontId="7" fillId="0" borderId="1"/>
    <xf numFmtId="0" fontId="4" fillId="0" borderId="1"/>
    <xf numFmtId="0" fontId="9" fillId="0" borderId="1"/>
    <xf numFmtId="0" fontId="7" fillId="0" borderId="1"/>
    <xf numFmtId="0" fontId="7" fillId="0" borderId="1"/>
    <xf numFmtId="165" fontId="3" fillId="0" borderId="1" applyFont="0" applyFill="0" applyBorder="0" applyAlignment="0" applyProtection="0"/>
    <xf numFmtId="0" fontId="20" fillId="0" borderId="1"/>
    <xf numFmtId="43" fontId="2" fillId="0" borderId="1" applyFont="0" applyFill="0" applyBorder="0" applyAlignment="0" applyProtection="0"/>
    <xf numFmtId="0" fontId="2" fillId="0" borderId="1"/>
    <xf numFmtId="165" fontId="2" fillId="0" borderId="1" applyFont="0" applyFill="0" applyBorder="0" applyAlignment="0" applyProtection="0"/>
    <xf numFmtId="0" fontId="21" fillId="0" borderId="1"/>
  </cellStyleXfs>
  <cellXfs count="68">
    <xf numFmtId="0" fontId="0" fillId="0" borderId="0" xfId="0"/>
    <xf numFmtId="0" fontId="5" fillId="0" borderId="2" xfId="5" applyFont="1" applyBorder="1"/>
    <xf numFmtId="0" fontId="8" fillId="0" borderId="7" xfId="5" applyFont="1" applyBorder="1" applyAlignment="1">
      <alignment horizontal="center"/>
    </xf>
    <xf numFmtId="0" fontId="8" fillId="0" borderId="8" xfId="5" applyFont="1" applyBorder="1" applyAlignment="1">
      <alignment horizontal="center"/>
    </xf>
    <xf numFmtId="0" fontId="8" fillId="0" borderId="9" xfId="5" applyFont="1" applyBorder="1" applyAlignment="1">
      <alignment horizontal="center"/>
    </xf>
    <xf numFmtId="0" fontId="5" fillId="0" borderId="2" xfId="5" applyFont="1" applyBorder="1" applyAlignment="1">
      <alignment wrapText="1"/>
    </xf>
    <xf numFmtId="0" fontId="8" fillId="0" borderId="8" xfId="5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2" fontId="0" fillId="0" borderId="0" xfId="0" applyNumberFormat="1"/>
    <xf numFmtId="0" fontId="0" fillId="0" borderId="1" xfId="0" applyBorder="1"/>
    <xf numFmtId="43" fontId="0" fillId="0" borderId="0" xfId="0" applyNumberFormat="1"/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8" fillId="0" borderId="7" xfId="5" applyFont="1" applyBorder="1" applyAlignment="1">
      <alignment horizontal="center" vertical="center"/>
    </xf>
    <xf numFmtId="0" fontId="8" fillId="0" borderId="8" xfId="5" applyFont="1" applyBorder="1" applyAlignment="1">
      <alignment horizontal="center" vertical="center"/>
    </xf>
    <xf numFmtId="0" fontId="8" fillId="0" borderId="1" xfId="5" applyFont="1" applyAlignment="1">
      <alignment horizontal="center"/>
    </xf>
    <xf numFmtId="0" fontId="5" fillId="0" borderId="1" xfId="5" applyFont="1" applyAlignment="1">
      <alignment wrapText="1"/>
    </xf>
    <xf numFmtId="0" fontId="5" fillId="0" borderId="1" xfId="5" applyFont="1"/>
    <xf numFmtId="0" fontId="12" fillId="0" borderId="1" xfId="5" applyFont="1" applyAlignment="1">
      <alignment wrapText="1"/>
    </xf>
    <xf numFmtId="164" fontId="16" fillId="0" borderId="1" xfId="1" applyFont="1" applyFill="1" applyBorder="1" applyAlignment="1">
      <alignment vertical="center"/>
    </xf>
    <xf numFmtId="164" fontId="16" fillId="0" borderId="8" xfId="1" applyFont="1" applyBorder="1" applyAlignment="1">
      <alignment horizontal="center" vertical="center"/>
    </xf>
    <xf numFmtId="164" fontId="11" fillId="0" borderId="1" xfId="1" applyFont="1" applyFill="1" applyBorder="1" applyAlignment="1">
      <alignment vertical="center"/>
    </xf>
    <xf numFmtId="164" fontId="22" fillId="0" borderId="1" xfId="1" applyFont="1" applyFill="1" applyBorder="1" applyAlignment="1">
      <alignment vertical="center"/>
    </xf>
    <xf numFmtId="164" fontId="11" fillId="0" borderId="1" xfId="1" applyFont="1" applyFill="1" applyBorder="1" applyAlignment="1">
      <alignment horizontal="center" vertical="center"/>
    </xf>
    <xf numFmtId="164" fontId="11" fillId="0" borderId="1" xfId="1" applyFont="1" applyFill="1" applyBorder="1" applyAlignment="1">
      <alignment horizontal="left" vertical="center"/>
    </xf>
    <xf numFmtId="164" fontId="22" fillId="0" borderId="0" xfId="1" applyFont="1" applyFill="1" applyAlignment="1">
      <alignment vertical="center"/>
    </xf>
    <xf numFmtId="164" fontId="22" fillId="0" borderId="0" xfId="1" applyFont="1" applyAlignment="1">
      <alignment vertical="center"/>
    </xf>
    <xf numFmtId="164" fontId="10" fillId="3" borderId="8" xfId="1" applyFont="1" applyFill="1" applyBorder="1" applyAlignment="1" applyProtection="1">
      <alignment horizontal="left" vertical="center" wrapText="1"/>
      <protection locked="0"/>
    </xf>
    <xf numFmtId="164" fontId="16" fillId="4" borderId="2" xfId="1" applyFont="1" applyFill="1" applyBorder="1" applyAlignment="1">
      <alignment vertical="center"/>
    </xf>
    <xf numFmtId="164" fontId="22" fillId="4" borderId="2" xfId="1" applyFont="1" applyFill="1" applyBorder="1" applyAlignment="1">
      <alignment vertical="center"/>
    </xf>
    <xf numFmtId="0" fontId="8" fillId="0" borderId="8" xfId="5" applyFont="1" applyBorder="1" applyAlignment="1">
      <alignment horizontal="center" vertical="center" wrapText="1"/>
    </xf>
    <xf numFmtId="164" fontId="10" fillId="3" borderId="8" xfId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164" fontId="0" fillId="0" borderId="0" xfId="1" applyFont="1" applyAlignment="1">
      <alignment horizontal="center" vertical="center"/>
    </xf>
    <xf numFmtId="164" fontId="18" fillId="2" borderId="2" xfId="1" applyFont="1" applyFill="1" applyBorder="1" applyAlignment="1">
      <alignment horizontal="right"/>
    </xf>
    <xf numFmtId="164" fontId="18" fillId="2" borderId="2" xfId="1" applyFont="1" applyFill="1" applyBorder="1" applyAlignment="1">
      <alignment horizontal="right" wrapText="1"/>
    </xf>
    <xf numFmtId="164" fontId="19" fillId="0" borderId="3" xfId="1" applyFont="1" applyBorder="1" applyAlignment="1">
      <alignment horizontal="right"/>
    </xf>
    <xf numFmtId="164" fontId="19" fillId="0" borderId="3" xfId="1" applyFont="1" applyBorder="1" applyAlignment="1">
      <alignment horizontal="right" wrapText="1"/>
    </xf>
    <xf numFmtId="164" fontId="19" fillId="0" borderId="3" xfId="1" applyFont="1" applyBorder="1" applyAlignment="1">
      <alignment horizontal="right" vertical="center"/>
    </xf>
    <xf numFmtId="43" fontId="1" fillId="0" borderId="0" xfId="0" applyNumberFormat="1" applyFont="1"/>
    <xf numFmtId="164" fontId="0" fillId="0" borderId="0" xfId="0" applyNumberFormat="1"/>
    <xf numFmtId="164" fontId="17" fillId="0" borderId="2" xfId="1" applyFont="1" applyFill="1" applyBorder="1" applyAlignment="1">
      <alignment horizontal="center" vertical="center"/>
    </xf>
    <xf numFmtId="164" fontId="11" fillId="0" borderId="2" xfId="1" applyFont="1" applyFill="1" applyBorder="1" applyAlignment="1">
      <alignment horizontal="center" vertical="center"/>
    </xf>
    <xf numFmtId="164" fontId="22" fillId="0" borderId="2" xfId="1" applyFont="1" applyFill="1" applyBorder="1" applyAlignment="1">
      <alignment horizontal="center" vertical="center"/>
    </xf>
    <xf numFmtId="164" fontId="0" fillId="0" borderId="0" xfId="1" applyFont="1" applyFill="1" applyAlignment="1">
      <alignment horizontal="center" vertical="center"/>
    </xf>
    <xf numFmtId="164" fontId="11" fillId="0" borderId="3" xfId="1" applyFont="1" applyFill="1" applyBorder="1" applyAlignment="1">
      <alignment vertical="center"/>
    </xf>
    <xf numFmtId="164" fontId="22" fillId="0" borderId="3" xfId="1" applyFont="1" applyFill="1" applyBorder="1" applyAlignment="1">
      <alignment vertical="center"/>
    </xf>
    <xf numFmtId="164" fontId="11" fillId="0" borderId="2" xfId="1" applyFont="1" applyFill="1" applyBorder="1" applyAlignment="1">
      <alignment vertical="center"/>
    </xf>
    <xf numFmtId="164" fontId="22" fillId="0" borderId="2" xfId="1" applyFont="1" applyFill="1" applyBorder="1" applyAlignment="1">
      <alignment vertical="center"/>
    </xf>
    <xf numFmtId="0" fontId="8" fillId="0" borderId="10" xfId="5" applyFont="1" applyBorder="1" applyAlignment="1">
      <alignment horizontal="center"/>
    </xf>
    <xf numFmtId="0" fontId="5" fillId="0" borderId="3" xfId="5" applyFont="1" applyBorder="1" applyAlignment="1">
      <alignment wrapText="1"/>
    </xf>
    <xf numFmtId="0" fontId="5" fillId="0" borderId="3" xfId="5" applyFont="1" applyBorder="1" applyAlignment="1">
      <alignment horizontal="center"/>
    </xf>
    <xf numFmtId="0" fontId="5" fillId="0" borderId="2" xfId="5" applyFont="1" applyBorder="1" applyAlignment="1">
      <alignment horizontal="center"/>
    </xf>
    <xf numFmtId="0" fontId="8" fillId="0" borderId="9" xfId="5" applyFont="1" applyBorder="1" applyAlignment="1">
      <alignment horizontal="center" vertical="top"/>
    </xf>
    <xf numFmtId="0" fontId="5" fillId="0" borderId="2" xfId="5" applyFont="1" applyBorder="1" applyAlignment="1">
      <alignment horizontal="left" vertical="top" wrapText="1"/>
    </xf>
    <xf numFmtId="0" fontId="5" fillId="0" borderId="2" xfId="5" applyFont="1" applyBorder="1" applyAlignment="1">
      <alignment horizontal="center" vertical="center"/>
    </xf>
    <xf numFmtId="0" fontId="5" fillId="0" borderId="9" xfId="5" applyFont="1" applyBorder="1"/>
    <xf numFmtId="164" fontId="11" fillId="0" borderId="3" xfId="1" applyFont="1" applyFill="1" applyBorder="1" applyAlignment="1">
      <alignment horizontal="center" vertical="center"/>
    </xf>
    <xf numFmtId="164" fontId="11" fillId="0" borderId="2" xfId="1" applyFont="1" applyFill="1" applyBorder="1" applyAlignment="1">
      <alignment horizontal="left" vertical="center"/>
    </xf>
    <xf numFmtId="164" fontId="19" fillId="0" borderId="3" xfId="1" applyFont="1" applyBorder="1" applyAlignment="1">
      <alignment horizontal="right" vertical="center" wrapText="1"/>
    </xf>
    <xf numFmtId="164" fontId="19" fillId="2" borderId="2" xfId="1" applyFont="1" applyFill="1" applyBorder="1" applyAlignment="1">
      <alignment horizontal="right"/>
    </xf>
    <xf numFmtId="0" fontId="16" fillId="0" borderId="1" xfId="5" applyFont="1" applyAlignment="1">
      <alignment horizontal="center"/>
    </xf>
    <xf numFmtId="0" fontId="5" fillId="4" borderId="11" xfId="5" applyFont="1" applyFill="1" applyBorder="1" applyAlignment="1">
      <alignment horizontal="center"/>
    </xf>
    <xf numFmtId="0" fontId="5" fillId="4" borderId="12" xfId="5" applyFont="1" applyFill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</cellXfs>
  <cellStyles count="13">
    <cellStyle name="Comma" xfId="1" builtinId="3"/>
    <cellStyle name="Comma 2" xfId="9" xr:uid="{2A8387E6-96DF-40D3-86B8-90D63B38142C}"/>
    <cellStyle name="Comma 6" xfId="7" xr:uid="{00000000-0005-0000-0000-000001000000}"/>
    <cellStyle name="Comma 6 2" xfId="11" xr:uid="{13852FD5-926D-41A4-8284-049C27A9D74F}"/>
    <cellStyle name="Normal" xfId="0" builtinId="0"/>
    <cellStyle name="Normal - Style1" xfId="6" xr:uid="{00000000-0005-0000-0000-000003000000}"/>
    <cellStyle name="Normal 10" xfId="2" xr:uid="{00000000-0005-0000-0000-000004000000}"/>
    <cellStyle name="Normal 2" xfId="5" xr:uid="{00000000-0005-0000-0000-000005000000}"/>
    <cellStyle name="Normal 3" xfId="8" xr:uid="{5D68EAF1-0438-482D-9163-347866DC078A}"/>
    <cellStyle name="Normal 4" xfId="12" xr:uid="{5BBCDBEA-0F51-4DFA-B2E7-90688356D7FE}"/>
    <cellStyle name="Normal 7" xfId="3" xr:uid="{00000000-0005-0000-0000-000006000000}"/>
    <cellStyle name="Normal 7 2" xfId="10" xr:uid="{3956260C-A1CB-497D-A283-C89F433251CB}"/>
    <cellStyle name="Style 1 3" xfId="4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083E0-CDE0-4E46-9523-EE10C11CF279}">
  <dimension ref="A1:F4"/>
  <sheetViews>
    <sheetView workbookViewId="0">
      <selection activeCell="C15" sqref="C15"/>
    </sheetView>
  </sheetViews>
  <sheetFormatPr defaultRowHeight="15"/>
  <cols>
    <col min="1" max="1" width="13.7109375" style="8" customWidth="1"/>
    <col min="2" max="2" width="45.42578125" style="12" customWidth="1"/>
    <col min="3" max="3" width="38.85546875" customWidth="1"/>
    <col min="4" max="4" width="15" customWidth="1"/>
    <col min="5" max="5" width="10.5703125" bestFit="1" customWidth="1"/>
    <col min="6" max="6" width="9.5703125" bestFit="1" customWidth="1"/>
  </cols>
  <sheetData>
    <row r="1" spans="1:6" ht="23.25">
      <c r="A1" s="35" t="s">
        <v>6</v>
      </c>
      <c r="B1" s="36" t="s">
        <v>48</v>
      </c>
      <c r="C1" s="35" t="s">
        <v>68</v>
      </c>
    </row>
    <row r="2" spans="1:6" ht="26.25" customHeight="1">
      <c r="A2" s="37">
        <v>1</v>
      </c>
      <c r="B2" s="38" t="s">
        <v>49</v>
      </c>
      <c r="C2" s="37">
        <f>'COMMON AREA EXTRA'!I88</f>
        <v>244222.60700000002</v>
      </c>
      <c r="D2" s="40"/>
    </row>
    <row r="3" spans="1:6" ht="45.75" customHeight="1">
      <c r="A3" s="37">
        <v>2</v>
      </c>
      <c r="B3" s="60" t="s">
        <v>69</v>
      </c>
      <c r="C3" s="39">
        <f>'Agreed Rate'!F8</f>
        <v>102400</v>
      </c>
      <c r="D3" s="41"/>
    </row>
    <row r="4" spans="1:6" ht="23.25">
      <c r="A4" s="61" t="s">
        <v>62</v>
      </c>
      <c r="B4" s="61"/>
      <c r="C4" s="35">
        <f>SUM(C2:C3)</f>
        <v>346622.60700000002</v>
      </c>
      <c r="D4" s="11"/>
      <c r="E4" s="9"/>
      <c r="F4" s="9"/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39997558519241921"/>
  </sheetPr>
  <dimension ref="A1:I120"/>
  <sheetViews>
    <sheetView topLeftCell="A67" zoomScale="85" zoomScaleNormal="85" workbookViewId="0">
      <selection activeCell="I89" sqref="I89"/>
    </sheetView>
  </sheetViews>
  <sheetFormatPr defaultRowHeight="15.75"/>
  <cols>
    <col min="2" max="2" width="57.28515625" style="7" bestFit="1" customWidth="1"/>
    <col min="4" max="6" width="9.42578125" style="27" bestFit="1" customWidth="1"/>
    <col min="7" max="7" width="10.85546875" style="27" bestFit="1" customWidth="1"/>
    <col min="8" max="8" width="13.42578125" style="27" customWidth="1"/>
    <col min="9" max="9" width="21" style="27" customWidth="1"/>
  </cols>
  <sheetData>
    <row r="1" spans="1:9" ht="16.5" thickBot="1">
      <c r="A1" s="2" t="s">
        <v>6</v>
      </c>
      <c r="B1" s="6" t="s">
        <v>7</v>
      </c>
      <c r="C1" s="3" t="s">
        <v>5</v>
      </c>
      <c r="D1" s="21" t="s">
        <v>8</v>
      </c>
      <c r="E1" s="21" t="s">
        <v>1</v>
      </c>
      <c r="F1" s="21" t="s">
        <v>51</v>
      </c>
      <c r="G1" s="21" t="s">
        <v>9</v>
      </c>
      <c r="H1" s="28" t="s">
        <v>64</v>
      </c>
      <c r="I1" s="28" t="s">
        <v>67</v>
      </c>
    </row>
    <row r="2" spans="1:9">
      <c r="A2" s="50" t="s">
        <v>10</v>
      </c>
      <c r="B2" s="51" t="s">
        <v>11</v>
      </c>
      <c r="C2" s="52" t="s">
        <v>12</v>
      </c>
      <c r="D2" s="46"/>
      <c r="E2" s="46"/>
      <c r="F2" s="46"/>
      <c r="G2" s="46">
        <v>16.63</v>
      </c>
      <c r="H2" s="47">
        <v>220</v>
      </c>
      <c r="I2" s="47">
        <f t="shared" ref="I2:I28" si="0">H2*G2</f>
        <v>3658.6</v>
      </c>
    </row>
    <row r="3" spans="1:9">
      <c r="A3" s="4"/>
      <c r="B3" s="5" t="s">
        <v>13</v>
      </c>
      <c r="C3" s="53"/>
      <c r="D3" s="48"/>
      <c r="E3" s="48"/>
      <c r="F3" s="48"/>
      <c r="G3" s="48"/>
      <c r="H3" s="49"/>
      <c r="I3" s="49">
        <f t="shared" si="0"/>
        <v>0</v>
      </c>
    </row>
    <row r="4" spans="1:9">
      <c r="A4" s="4"/>
      <c r="B4" s="5" t="s">
        <v>14</v>
      </c>
      <c r="C4" s="53"/>
      <c r="D4" s="48">
        <v>1</v>
      </c>
      <c r="E4" s="48">
        <v>16.63</v>
      </c>
      <c r="F4" s="48"/>
      <c r="G4" s="48">
        <v>16.63</v>
      </c>
      <c r="H4" s="49"/>
      <c r="I4" s="49">
        <f t="shared" si="0"/>
        <v>0</v>
      </c>
    </row>
    <row r="5" spans="1:9">
      <c r="A5" s="4"/>
      <c r="B5" s="5"/>
      <c r="C5" s="53"/>
      <c r="D5" s="48"/>
      <c r="E5" s="48"/>
      <c r="F5" s="48"/>
      <c r="G5" s="48"/>
      <c r="H5" s="49"/>
      <c r="I5" s="49">
        <f t="shared" si="0"/>
        <v>0</v>
      </c>
    </row>
    <row r="6" spans="1:9" ht="30">
      <c r="A6" s="4" t="s">
        <v>20</v>
      </c>
      <c r="B6" s="5" t="s">
        <v>63</v>
      </c>
      <c r="C6" s="53"/>
      <c r="D6" s="48"/>
      <c r="E6" s="48"/>
      <c r="F6" s="48"/>
      <c r="G6" s="48">
        <v>140.9</v>
      </c>
      <c r="H6" s="49">
        <v>165</v>
      </c>
      <c r="I6" s="49">
        <f t="shared" si="0"/>
        <v>23248.5</v>
      </c>
    </row>
    <row r="7" spans="1:9">
      <c r="A7" s="4"/>
      <c r="B7" s="5" t="s">
        <v>15</v>
      </c>
      <c r="C7" s="53"/>
      <c r="D7" s="48">
        <v>1</v>
      </c>
      <c r="E7" s="48">
        <v>21.75</v>
      </c>
      <c r="F7" s="48"/>
      <c r="G7" s="48">
        <v>21.75</v>
      </c>
      <c r="H7" s="49"/>
      <c r="I7" s="49">
        <f t="shared" si="0"/>
        <v>0</v>
      </c>
    </row>
    <row r="8" spans="1:9">
      <c r="A8" s="4"/>
      <c r="B8" s="5" t="s">
        <v>16</v>
      </c>
      <c r="C8" s="53"/>
      <c r="D8" s="48">
        <v>1</v>
      </c>
      <c r="E8" s="48">
        <v>29.78</v>
      </c>
      <c r="F8" s="48"/>
      <c r="G8" s="48">
        <v>29.78</v>
      </c>
      <c r="H8" s="49"/>
      <c r="I8" s="49">
        <f t="shared" si="0"/>
        <v>0</v>
      </c>
    </row>
    <row r="9" spans="1:9">
      <c r="A9" s="4"/>
      <c r="B9" s="5" t="s">
        <v>17</v>
      </c>
      <c r="C9" s="53"/>
      <c r="D9" s="48">
        <v>1</v>
      </c>
      <c r="E9" s="48">
        <v>32.06</v>
      </c>
      <c r="F9" s="48"/>
      <c r="G9" s="48">
        <v>32.06</v>
      </c>
      <c r="H9" s="49"/>
      <c r="I9" s="49">
        <f t="shared" si="0"/>
        <v>0</v>
      </c>
    </row>
    <row r="10" spans="1:9">
      <c r="A10" s="4"/>
      <c r="B10" s="5" t="s">
        <v>18</v>
      </c>
      <c r="C10" s="53"/>
      <c r="D10" s="48">
        <v>1</v>
      </c>
      <c r="E10" s="48">
        <v>27.09</v>
      </c>
      <c r="F10" s="48"/>
      <c r="G10" s="48">
        <v>27.09</v>
      </c>
      <c r="H10" s="49"/>
      <c r="I10" s="49">
        <f t="shared" si="0"/>
        <v>0</v>
      </c>
    </row>
    <row r="11" spans="1:9">
      <c r="A11" s="4"/>
      <c r="B11" s="5" t="s">
        <v>19</v>
      </c>
      <c r="C11" s="53"/>
      <c r="D11" s="48">
        <v>1</v>
      </c>
      <c r="E11" s="48">
        <v>30.22</v>
      </c>
      <c r="F11" s="48"/>
      <c r="G11" s="48">
        <v>30.22</v>
      </c>
      <c r="H11" s="49"/>
      <c r="I11" s="49">
        <f t="shared" si="0"/>
        <v>0</v>
      </c>
    </row>
    <row r="12" spans="1:9">
      <c r="A12" s="4"/>
      <c r="B12" s="5"/>
      <c r="C12" s="53"/>
      <c r="D12" s="48"/>
      <c r="E12" s="48"/>
      <c r="F12" s="48"/>
      <c r="G12" s="48"/>
      <c r="H12" s="49"/>
      <c r="I12" s="49">
        <f t="shared" si="0"/>
        <v>0</v>
      </c>
    </row>
    <row r="13" spans="1:9">
      <c r="A13" s="4" t="s">
        <v>21</v>
      </c>
      <c r="B13" s="5" t="s">
        <v>65</v>
      </c>
      <c r="C13" s="53" t="s">
        <v>2</v>
      </c>
      <c r="D13" s="48">
        <v>1</v>
      </c>
      <c r="E13" s="48"/>
      <c r="F13" s="48"/>
      <c r="G13" s="48"/>
      <c r="H13" s="49"/>
      <c r="I13" s="49">
        <f t="shared" si="0"/>
        <v>0</v>
      </c>
    </row>
    <row r="14" spans="1:9">
      <c r="A14" s="4"/>
      <c r="B14" s="5"/>
      <c r="C14" s="53"/>
      <c r="D14" s="48"/>
      <c r="E14" s="48"/>
      <c r="F14" s="48"/>
      <c r="G14" s="48"/>
      <c r="H14" s="49"/>
      <c r="I14" s="49">
        <f t="shared" si="0"/>
        <v>0</v>
      </c>
    </row>
    <row r="15" spans="1:9">
      <c r="A15" s="4" t="s">
        <v>23</v>
      </c>
      <c r="B15" s="5" t="s">
        <v>22</v>
      </c>
      <c r="C15" s="53" t="s">
        <v>12</v>
      </c>
      <c r="D15" s="48">
        <v>1</v>
      </c>
      <c r="E15" s="48">
        <v>0</v>
      </c>
      <c r="F15" s="48"/>
      <c r="G15" s="48">
        <v>0</v>
      </c>
      <c r="H15" s="49"/>
      <c r="I15" s="49">
        <f t="shared" si="0"/>
        <v>0</v>
      </c>
    </row>
    <row r="16" spans="1:9">
      <c r="A16" s="4"/>
      <c r="B16" s="5"/>
      <c r="C16" s="53"/>
      <c r="D16" s="48"/>
      <c r="E16" s="48"/>
      <c r="F16" s="48"/>
      <c r="G16" s="48"/>
      <c r="H16" s="49"/>
      <c r="I16" s="49">
        <f t="shared" si="0"/>
        <v>0</v>
      </c>
    </row>
    <row r="17" spans="1:9">
      <c r="A17" s="4"/>
      <c r="B17" s="5"/>
      <c r="C17" s="53"/>
      <c r="D17" s="48"/>
      <c r="E17" s="48"/>
      <c r="F17" s="48"/>
      <c r="G17" s="48"/>
      <c r="H17" s="49"/>
      <c r="I17" s="49">
        <f t="shared" si="0"/>
        <v>0</v>
      </c>
    </row>
    <row r="18" spans="1:9">
      <c r="A18" s="4" t="s">
        <v>25</v>
      </c>
      <c r="B18" s="5" t="s">
        <v>24</v>
      </c>
      <c r="C18" s="53" t="s">
        <v>8</v>
      </c>
      <c r="D18" s="48">
        <v>1</v>
      </c>
      <c r="E18" s="48">
        <v>14</v>
      </c>
      <c r="F18" s="48"/>
      <c r="G18" s="48">
        <v>14</v>
      </c>
      <c r="H18" s="49">
        <v>250</v>
      </c>
      <c r="I18" s="49">
        <f t="shared" si="0"/>
        <v>3500</v>
      </c>
    </row>
    <row r="19" spans="1:9">
      <c r="A19" s="4"/>
      <c r="B19" s="5"/>
      <c r="C19" s="1"/>
      <c r="D19" s="48"/>
      <c r="E19" s="48"/>
      <c r="F19" s="48"/>
      <c r="G19" s="48"/>
      <c r="H19" s="49"/>
      <c r="I19" s="49">
        <f t="shared" si="0"/>
        <v>0</v>
      </c>
    </row>
    <row r="20" spans="1:9" ht="91.5">
      <c r="A20" s="54" t="s">
        <v>27</v>
      </c>
      <c r="B20" s="55" t="s">
        <v>26</v>
      </c>
      <c r="C20" s="56" t="s">
        <v>12</v>
      </c>
      <c r="D20" s="43">
        <v>1</v>
      </c>
      <c r="E20" s="43">
        <v>0</v>
      </c>
      <c r="F20" s="43"/>
      <c r="G20" s="43">
        <v>0</v>
      </c>
      <c r="H20" s="49"/>
      <c r="I20" s="49">
        <f t="shared" si="0"/>
        <v>0</v>
      </c>
    </row>
    <row r="21" spans="1:9">
      <c r="A21" s="57"/>
      <c r="B21" s="5"/>
      <c r="C21" s="1"/>
      <c r="D21" s="48"/>
      <c r="E21" s="48"/>
      <c r="F21" s="48"/>
      <c r="G21" s="48"/>
      <c r="H21" s="49"/>
      <c r="I21" s="49">
        <f t="shared" si="0"/>
        <v>0</v>
      </c>
    </row>
    <row r="22" spans="1:9">
      <c r="A22" s="4" t="s">
        <v>29</v>
      </c>
      <c r="B22" s="5" t="s">
        <v>28</v>
      </c>
      <c r="C22" s="1" t="s">
        <v>4</v>
      </c>
      <c r="D22" s="48">
        <v>8</v>
      </c>
      <c r="E22" s="48">
        <v>1</v>
      </c>
      <c r="F22" s="48"/>
      <c r="G22" s="48">
        <v>8</v>
      </c>
      <c r="H22" s="49">
        <v>1200</v>
      </c>
      <c r="I22" s="49">
        <f t="shared" si="0"/>
        <v>9600</v>
      </c>
    </row>
    <row r="23" spans="1:9">
      <c r="A23" s="4" t="s">
        <v>31</v>
      </c>
      <c r="B23" s="5" t="s">
        <v>30</v>
      </c>
      <c r="C23" s="1" t="s">
        <v>4</v>
      </c>
      <c r="D23" s="48">
        <v>4</v>
      </c>
      <c r="E23" s="48">
        <v>1</v>
      </c>
      <c r="F23" s="48"/>
      <c r="G23" s="48">
        <v>4</v>
      </c>
      <c r="H23" s="49">
        <v>3000</v>
      </c>
      <c r="I23" s="49">
        <f t="shared" si="0"/>
        <v>12000</v>
      </c>
    </row>
    <row r="24" spans="1:9">
      <c r="A24" s="4" t="s">
        <v>33</v>
      </c>
      <c r="B24" s="5" t="s">
        <v>32</v>
      </c>
      <c r="C24" s="1" t="s">
        <v>3</v>
      </c>
      <c r="D24" s="48">
        <v>16</v>
      </c>
      <c r="E24" s="48">
        <v>1</v>
      </c>
      <c r="F24" s="48"/>
      <c r="G24" s="48">
        <v>16</v>
      </c>
      <c r="H24" s="49">
        <v>250</v>
      </c>
      <c r="I24" s="49">
        <f t="shared" si="0"/>
        <v>4000</v>
      </c>
    </row>
    <row r="25" spans="1:9">
      <c r="A25" s="4" t="s">
        <v>36</v>
      </c>
      <c r="B25" s="5" t="s">
        <v>34</v>
      </c>
      <c r="C25" s="1" t="s">
        <v>35</v>
      </c>
      <c r="D25" s="48">
        <v>1</v>
      </c>
      <c r="E25" s="48">
        <v>1</v>
      </c>
      <c r="F25" s="48"/>
      <c r="G25" s="48">
        <v>1</v>
      </c>
      <c r="H25" s="49">
        <v>14000</v>
      </c>
      <c r="I25" s="49">
        <f t="shared" si="0"/>
        <v>14000</v>
      </c>
    </row>
    <row r="26" spans="1:9">
      <c r="A26" s="4"/>
      <c r="B26" s="5"/>
      <c r="C26" s="1"/>
      <c r="D26" s="48"/>
      <c r="E26" s="48"/>
      <c r="F26" s="48"/>
      <c r="G26" s="48"/>
      <c r="H26" s="49"/>
      <c r="I26" s="49">
        <f t="shared" si="0"/>
        <v>0</v>
      </c>
    </row>
    <row r="27" spans="1:9">
      <c r="A27" s="4" t="s">
        <v>38</v>
      </c>
      <c r="B27" s="5" t="s">
        <v>37</v>
      </c>
      <c r="C27" s="1" t="s">
        <v>8</v>
      </c>
      <c r="D27" s="48">
        <v>1</v>
      </c>
      <c r="E27" s="48"/>
      <c r="F27" s="48"/>
      <c r="G27" s="48">
        <v>0</v>
      </c>
      <c r="H27" s="49"/>
      <c r="I27" s="49">
        <f t="shared" si="0"/>
        <v>0</v>
      </c>
    </row>
    <row r="28" spans="1:9" ht="24.75" customHeight="1">
      <c r="A28" s="4"/>
      <c r="B28" s="5"/>
      <c r="C28" s="1"/>
      <c r="D28" s="48"/>
      <c r="E28" s="48"/>
      <c r="F28" s="48"/>
      <c r="G28" s="48"/>
      <c r="H28" s="49"/>
      <c r="I28" s="49">
        <f t="shared" si="0"/>
        <v>0</v>
      </c>
    </row>
    <row r="29" spans="1:9">
      <c r="D29" s="26"/>
      <c r="E29" s="26"/>
      <c r="F29" s="26"/>
      <c r="G29" s="26"/>
      <c r="H29" s="26"/>
      <c r="I29" s="26"/>
    </row>
    <row r="30" spans="1:9">
      <c r="D30" s="26"/>
      <c r="E30" s="26"/>
      <c r="F30" s="26"/>
      <c r="G30" s="26"/>
      <c r="H30" s="26"/>
      <c r="I30" s="26"/>
    </row>
    <row r="31" spans="1:9">
      <c r="D31" s="26"/>
      <c r="E31" s="26"/>
      <c r="F31" s="26"/>
      <c r="G31" s="26"/>
      <c r="H31" s="26"/>
      <c r="I31" s="26"/>
    </row>
    <row r="32" spans="1:9">
      <c r="D32" s="26"/>
      <c r="E32" s="26"/>
      <c r="F32" s="26"/>
      <c r="G32" s="26"/>
      <c r="H32" s="26"/>
      <c r="I32" s="26"/>
    </row>
    <row r="33" spans="4:9" hidden="1">
      <c r="D33" s="26"/>
      <c r="E33" s="26"/>
      <c r="F33" s="26"/>
      <c r="G33" s="26"/>
      <c r="H33" s="26"/>
      <c r="I33" s="49">
        <f t="shared" ref="I33:I61" si="1">H33*G33</f>
        <v>0</v>
      </c>
    </row>
    <row r="34" spans="4:9" hidden="1">
      <c r="D34" s="26"/>
      <c r="E34" s="26"/>
      <c r="F34" s="26"/>
      <c r="G34" s="26"/>
      <c r="H34" s="26"/>
      <c r="I34" s="49">
        <f t="shared" si="1"/>
        <v>0</v>
      </c>
    </row>
    <row r="35" spans="4:9" hidden="1">
      <c r="D35" s="26"/>
      <c r="E35" s="26"/>
      <c r="F35" s="26"/>
      <c r="G35" s="26"/>
      <c r="H35" s="26"/>
      <c r="I35" s="49">
        <f t="shared" si="1"/>
        <v>0</v>
      </c>
    </row>
    <row r="36" spans="4:9" hidden="1">
      <c r="D36" s="26"/>
      <c r="E36" s="26"/>
      <c r="F36" s="26"/>
      <c r="G36" s="26"/>
      <c r="H36" s="26"/>
      <c r="I36" s="49">
        <f t="shared" si="1"/>
        <v>0</v>
      </c>
    </row>
    <row r="37" spans="4:9" hidden="1">
      <c r="D37" s="26"/>
      <c r="E37" s="26"/>
      <c r="F37" s="26"/>
      <c r="G37" s="26"/>
      <c r="H37" s="26"/>
      <c r="I37" s="49">
        <f t="shared" si="1"/>
        <v>0</v>
      </c>
    </row>
    <row r="38" spans="4:9" hidden="1">
      <c r="D38" s="26"/>
      <c r="E38" s="26"/>
      <c r="F38" s="26"/>
      <c r="G38" s="26"/>
      <c r="H38" s="26"/>
      <c r="I38" s="49">
        <f t="shared" si="1"/>
        <v>0</v>
      </c>
    </row>
    <row r="39" spans="4:9" hidden="1">
      <c r="D39" s="26"/>
      <c r="E39" s="26"/>
      <c r="F39" s="26"/>
      <c r="G39" s="26"/>
      <c r="H39" s="26"/>
      <c r="I39" s="49">
        <f t="shared" si="1"/>
        <v>0</v>
      </c>
    </row>
    <row r="40" spans="4:9" hidden="1">
      <c r="D40" s="26"/>
      <c r="E40" s="26"/>
      <c r="F40" s="26"/>
      <c r="G40" s="26"/>
      <c r="H40" s="26"/>
      <c r="I40" s="49">
        <f t="shared" si="1"/>
        <v>0</v>
      </c>
    </row>
    <row r="41" spans="4:9" hidden="1">
      <c r="D41" s="26"/>
      <c r="E41" s="26"/>
      <c r="F41" s="26"/>
      <c r="G41" s="26"/>
      <c r="H41" s="26"/>
      <c r="I41" s="49">
        <f t="shared" si="1"/>
        <v>0</v>
      </c>
    </row>
    <row r="42" spans="4:9" hidden="1">
      <c r="D42" s="26"/>
      <c r="E42" s="26"/>
      <c r="F42" s="26"/>
      <c r="G42" s="26"/>
      <c r="H42" s="26"/>
      <c r="I42" s="49">
        <f t="shared" si="1"/>
        <v>0</v>
      </c>
    </row>
    <row r="43" spans="4:9" hidden="1">
      <c r="D43" s="26"/>
      <c r="E43" s="26"/>
      <c r="F43" s="26"/>
      <c r="G43" s="26"/>
      <c r="H43" s="26"/>
      <c r="I43" s="49">
        <f t="shared" si="1"/>
        <v>0</v>
      </c>
    </row>
    <row r="44" spans="4:9" hidden="1">
      <c r="D44" s="26"/>
      <c r="E44" s="26"/>
      <c r="F44" s="26"/>
      <c r="G44" s="26"/>
      <c r="H44" s="26"/>
      <c r="I44" s="49">
        <f t="shared" si="1"/>
        <v>0</v>
      </c>
    </row>
    <row r="45" spans="4:9" hidden="1">
      <c r="D45" s="26"/>
      <c r="E45" s="26"/>
      <c r="F45" s="26"/>
      <c r="G45" s="26"/>
      <c r="H45" s="26"/>
      <c r="I45" s="49">
        <f t="shared" si="1"/>
        <v>0</v>
      </c>
    </row>
    <row r="46" spans="4:9" hidden="1">
      <c r="D46" s="26"/>
      <c r="E46" s="26"/>
      <c r="F46" s="26"/>
      <c r="G46" s="26"/>
      <c r="H46" s="26"/>
      <c r="I46" s="49">
        <f t="shared" si="1"/>
        <v>0</v>
      </c>
    </row>
    <row r="47" spans="4:9" hidden="1">
      <c r="D47" s="26"/>
      <c r="E47" s="26"/>
      <c r="F47" s="26"/>
      <c r="G47" s="26"/>
      <c r="H47" s="26"/>
      <c r="I47" s="49">
        <f t="shared" si="1"/>
        <v>0</v>
      </c>
    </row>
    <row r="48" spans="4:9" hidden="1">
      <c r="D48" s="26"/>
      <c r="E48" s="26"/>
      <c r="F48" s="26"/>
      <c r="G48" s="26"/>
      <c r="H48" s="26"/>
      <c r="I48" s="49">
        <f t="shared" si="1"/>
        <v>0</v>
      </c>
    </row>
    <row r="49" spans="1:9" hidden="1">
      <c r="D49" s="26"/>
      <c r="E49" s="26"/>
      <c r="F49" s="26"/>
      <c r="G49" s="26"/>
      <c r="H49" s="26"/>
      <c r="I49" s="49">
        <f t="shared" si="1"/>
        <v>0</v>
      </c>
    </row>
    <row r="50" spans="1:9" hidden="1">
      <c r="D50" s="26"/>
      <c r="E50" s="26"/>
      <c r="F50" s="26"/>
      <c r="G50" s="26"/>
      <c r="H50" s="26"/>
      <c r="I50" s="49">
        <f t="shared" si="1"/>
        <v>0</v>
      </c>
    </row>
    <row r="51" spans="1:9" hidden="1">
      <c r="D51" s="26"/>
      <c r="E51" s="26"/>
      <c r="F51" s="26"/>
      <c r="G51" s="26"/>
      <c r="H51" s="26"/>
      <c r="I51" s="49">
        <f t="shared" si="1"/>
        <v>0</v>
      </c>
    </row>
    <row r="52" spans="1:9" hidden="1">
      <c r="D52" s="26"/>
      <c r="E52" s="26"/>
      <c r="F52" s="26"/>
      <c r="G52" s="26"/>
      <c r="H52" s="26"/>
      <c r="I52" s="49">
        <f t="shared" si="1"/>
        <v>0</v>
      </c>
    </row>
    <row r="53" spans="1:9" hidden="1">
      <c r="D53" s="26"/>
      <c r="E53" s="26"/>
      <c r="F53" s="26"/>
      <c r="G53" s="26"/>
      <c r="H53" s="26"/>
      <c r="I53" s="49">
        <f t="shared" si="1"/>
        <v>0</v>
      </c>
    </row>
    <row r="54" spans="1:9" hidden="1">
      <c r="D54" s="26"/>
      <c r="E54" s="26"/>
      <c r="F54" s="26"/>
      <c r="G54" s="26"/>
      <c r="H54" s="26"/>
      <c r="I54" s="49">
        <f t="shared" si="1"/>
        <v>0</v>
      </c>
    </row>
    <row r="55" spans="1:9" hidden="1">
      <c r="D55" s="26"/>
      <c r="E55" s="26"/>
      <c r="F55" s="26"/>
      <c r="G55" s="26"/>
      <c r="H55" s="26"/>
      <c r="I55" s="49">
        <f t="shared" si="1"/>
        <v>0</v>
      </c>
    </row>
    <row r="56" spans="1:9" hidden="1">
      <c r="D56" s="26"/>
      <c r="E56" s="26"/>
      <c r="F56" s="26"/>
      <c r="G56" s="26"/>
      <c r="H56" s="26"/>
      <c r="I56" s="49">
        <f t="shared" si="1"/>
        <v>0</v>
      </c>
    </row>
    <row r="57" spans="1:9" hidden="1">
      <c r="D57" s="26"/>
      <c r="E57" s="26"/>
      <c r="F57" s="26"/>
      <c r="G57" s="26"/>
      <c r="H57" s="26"/>
      <c r="I57" s="49">
        <f t="shared" si="1"/>
        <v>0</v>
      </c>
    </row>
    <row r="58" spans="1:9" hidden="1">
      <c r="D58" s="26"/>
      <c r="E58" s="26"/>
      <c r="F58" s="26"/>
      <c r="G58" s="26"/>
      <c r="H58" s="26"/>
      <c r="I58" s="49">
        <f t="shared" si="1"/>
        <v>0</v>
      </c>
    </row>
    <row r="59" spans="1:9" hidden="1">
      <c r="D59" s="26"/>
      <c r="E59" s="26"/>
      <c r="F59" s="26"/>
      <c r="G59" s="26"/>
      <c r="H59" s="26"/>
      <c r="I59" s="49">
        <f t="shared" si="1"/>
        <v>0</v>
      </c>
    </row>
    <row r="60" spans="1:9" hidden="1">
      <c r="D60" s="26"/>
      <c r="E60" s="26"/>
      <c r="F60" s="26"/>
      <c r="G60" s="26"/>
      <c r="H60" s="26"/>
      <c r="I60" s="49">
        <f t="shared" si="1"/>
        <v>0</v>
      </c>
    </row>
    <row r="61" spans="1:9" hidden="1">
      <c r="D61" s="26"/>
      <c r="E61" s="26"/>
      <c r="F61" s="26"/>
      <c r="G61" s="26"/>
      <c r="H61" s="26"/>
      <c r="I61" s="49">
        <f t="shared" si="1"/>
        <v>0</v>
      </c>
    </row>
    <row r="62" spans="1:9">
      <c r="D62" s="26"/>
      <c r="E62" s="26"/>
      <c r="F62" s="26"/>
      <c r="G62" s="26"/>
      <c r="H62" s="26"/>
      <c r="I62" s="26"/>
    </row>
    <row r="63" spans="1:9">
      <c r="A63" s="4"/>
      <c r="B63" s="5"/>
      <c r="C63" s="1"/>
      <c r="D63" s="48"/>
      <c r="E63" s="48"/>
      <c r="F63" s="48"/>
      <c r="G63" s="43"/>
      <c r="H63" s="49"/>
      <c r="I63" s="49">
        <f>H63*G63</f>
        <v>0</v>
      </c>
    </row>
    <row r="64" spans="1:9" ht="30">
      <c r="A64" s="4" t="s">
        <v>46</v>
      </c>
      <c r="B64" s="5" t="s">
        <v>57</v>
      </c>
      <c r="C64" s="1"/>
      <c r="D64" s="48"/>
      <c r="E64" s="48"/>
      <c r="F64" s="48"/>
      <c r="G64" s="43">
        <v>5</v>
      </c>
      <c r="H64" s="49">
        <v>500</v>
      </c>
      <c r="I64" s="49">
        <f>H64*G64</f>
        <v>2500</v>
      </c>
    </row>
    <row r="65" spans="1:9">
      <c r="A65" s="4"/>
      <c r="B65" s="5"/>
      <c r="C65" s="1"/>
      <c r="D65" s="48"/>
      <c r="E65" s="48"/>
      <c r="F65" s="48"/>
      <c r="G65" s="43"/>
      <c r="H65" s="49"/>
      <c r="I65" s="49">
        <f>H65*G65</f>
        <v>0</v>
      </c>
    </row>
    <row r="66" spans="1:9">
      <c r="D66" s="26"/>
      <c r="E66" s="26"/>
      <c r="F66" s="26"/>
      <c r="G66" s="26"/>
      <c r="H66" s="26"/>
      <c r="I66" s="26"/>
    </row>
    <row r="67" spans="1:9">
      <c r="A67" s="4"/>
      <c r="B67" s="5"/>
      <c r="C67" s="1"/>
      <c r="D67" s="48"/>
      <c r="E67" s="48"/>
      <c r="F67" s="48"/>
      <c r="G67" s="43"/>
      <c r="H67" s="49"/>
      <c r="I67" s="49">
        <f t="shared" ref="I67:I87" si="2">H67*G67</f>
        <v>0</v>
      </c>
    </row>
    <row r="68" spans="1:9">
      <c r="A68" s="4" t="s">
        <v>47</v>
      </c>
      <c r="B68" s="5" t="s">
        <v>50</v>
      </c>
      <c r="C68" s="1"/>
      <c r="D68" s="48"/>
      <c r="E68" s="48"/>
      <c r="F68" s="48"/>
      <c r="G68" s="43">
        <v>1</v>
      </c>
      <c r="H68" s="49">
        <v>1000</v>
      </c>
      <c r="I68" s="49">
        <f t="shared" si="2"/>
        <v>1000</v>
      </c>
    </row>
    <row r="69" spans="1:9">
      <c r="A69" s="4"/>
      <c r="B69" s="5"/>
      <c r="C69" s="1"/>
      <c r="D69" s="48"/>
      <c r="E69" s="48"/>
      <c r="F69" s="48"/>
      <c r="G69" s="43"/>
      <c r="H69" s="49"/>
      <c r="I69" s="49">
        <f t="shared" si="2"/>
        <v>0</v>
      </c>
    </row>
    <row r="70" spans="1:9">
      <c r="A70" s="4" t="s">
        <v>53</v>
      </c>
      <c r="B70" s="5" t="s">
        <v>52</v>
      </c>
      <c r="C70" s="1"/>
      <c r="D70" s="48"/>
      <c r="E70" s="48"/>
      <c r="F70" s="48"/>
      <c r="G70" s="43">
        <v>5871.7583999999997</v>
      </c>
      <c r="H70" s="49">
        <v>10</v>
      </c>
      <c r="I70" s="49">
        <f t="shared" si="2"/>
        <v>58717.583999999995</v>
      </c>
    </row>
    <row r="71" spans="1:9">
      <c r="A71" s="4"/>
      <c r="B71" s="5"/>
      <c r="C71" s="1"/>
      <c r="D71" s="48"/>
      <c r="E71" s="49">
        <v>22</v>
      </c>
      <c r="F71" s="49">
        <v>26.58</v>
      </c>
      <c r="G71" s="43">
        <v>584.76</v>
      </c>
      <c r="H71" s="49"/>
      <c r="I71" s="49">
        <f t="shared" si="2"/>
        <v>0</v>
      </c>
    </row>
    <row r="72" spans="1:9">
      <c r="A72" s="4"/>
      <c r="B72" s="5"/>
      <c r="C72" s="1"/>
      <c r="D72" s="48"/>
      <c r="E72" s="49">
        <v>57.5</v>
      </c>
      <c r="F72" s="49">
        <v>19.079999999999998</v>
      </c>
      <c r="G72" s="43">
        <v>1097.0999999999999</v>
      </c>
      <c r="H72" s="49"/>
      <c r="I72" s="49">
        <f t="shared" si="2"/>
        <v>0</v>
      </c>
    </row>
    <row r="73" spans="1:9">
      <c r="A73" s="4"/>
      <c r="B73" s="5"/>
      <c r="C73" s="1"/>
      <c r="D73" s="48"/>
      <c r="E73" s="49">
        <v>6</v>
      </c>
      <c r="F73" s="49">
        <v>10.33</v>
      </c>
      <c r="G73" s="43">
        <v>61.980000000000004</v>
      </c>
      <c r="H73" s="49"/>
      <c r="I73" s="49">
        <f t="shared" si="2"/>
        <v>0</v>
      </c>
    </row>
    <row r="74" spans="1:9">
      <c r="A74" s="4"/>
      <c r="B74" s="5"/>
      <c r="C74" s="1"/>
      <c r="D74" s="48"/>
      <c r="E74" s="49">
        <v>6</v>
      </c>
      <c r="F74" s="49">
        <v>8</v>
      </c>
      <c r="G74" s="43">
        <v>48</v>
      </c>
      <c r="H74" s="49"/>
      <c r="I74" s="49">
        <f t="shared" si="2"/>
        <v>0</v>
      </c>
    </row>
    <row r="75" spans="1:9">
      <c r="A75" s="4"/>
      <c r="B75" s="5"/>
      <c r="C75" s="1"/>
      <c r="D75" s="48"/>
      <c r="E75" s="49">
        <v>7.83</v>
      </c>
      <c r="F75" s="49">
        <v>19.079999999999998</v>
      </c>
      <c r="G75" s="43">
        <v>149.3964</v>
      </c>
      <c r="H75" s="49"/>
      <c r="I75" s="49">
        <f t="shared" si="2"/>
        <v>0</v>
      </c>
    </row>
    <row r="76" spans="1:9">
      <c r="A76" s="4"/>
      <c r="B76" s="5"/>
      <c r="C76" s="1"/>
      <c r="D76" s="48"/>
      <c r="E76" s="49">
        <v>7.83</v>
      </c>
      <c r="F76" s="49">
        <v>19.079999999999998</v>
      </c>
      <c r="G76" s="43">
        <v>149.3964</v>
      </c>
      <c r="H76" s="49"/>
      <c r="I76" s="49">
        <f t="shared" si="2"/>
        <v>0</v>
      </c>
    </row>
    <row r="77" spans="1:9">
      <c r="A77" s="4"/>
      <c r="B77" s="5"/>
      <c r="C77" s="1"/>
      <c r="D77" s="48"/>
      <c r="E77" s="49">
        <v>17.16</v>
      </c>
      <c r="F77" s="49">
        <v>38.58</v>
      </c>
      <c r="G77" s="43">
        <v>662.03279999999995</v>
      </c>
      <c r="H77" s="49"/>
      <c r="I77" s="49">
        <f t="shared" si="2"/>
        <v>0</v>
      </c>
    </row>
    <row r="78" spans="1:9">
      <c r="A78" s="4"/>
      <c r="B78" s="5"/>
      <c r="C78" s="1"/>
      <c r="D78" s="48"/>
      <c r="E78" s="49">
        <v>17.16</v>
      </c>
      <c r="F78" s="49">
        <v>38.58</v>
      </c>
      <c r="G78" s="43">
        <v>662.03279999999995</v>
      </c>
      <c r="H78" s="49"/>
      <c r="I78" s="49">
        <f t="shared" si="2"/>
        <v>0</v>
      </c>
    </row>
    <row r="79" spans="1:9">
      <c r="A79" s="4"/>
      <c r="B79" s="5"/>
      <c r="C79" s="1"/>
      <c r="D79" s="48"/>
      <c r="E79" s="49">
        <v>8</v>
      </c>
      <c r="F79" s="49">
        <v>26.58</v>
      </c>
      <c r="G79" s="43">
        <v>212.64</v>
      </c>
      <c r="H79" s="49"/>
      <c r="I79" s="49">
        <f t="shared" si="2"/>
        <v>0</v>
      </c>
    </row>
    <row r="80" spans="1:9">
      <c r="A80" s="4"/>
      <c r="B80" s="5"/>
      <c r="C80" s="1"/>
      <c r="D80" s="48"/>
      <c r="E80" s="49">
        <v>30.33</v>
      </c>
      <c r="F80" s="49">
        <v>74</v>
      </c>
      <c r="G80" s="43">
        <v>2244.42</v>
      </c>
      <c r="H80" s="49"/>
      <c r="I80" s="49">
        <f t="shared" si="2"/>
        <v>0</v>
      </c>
    </row>
    <row r="81" spans="1:9">
      <c r="A81" s="4"/>
      <c r="B81" s="5"/>
      <c r="C81" s="1"/>
      <c r="D81" s="46"/>
      <c r="E81" s="46"/>
      <c r="F81" s="46"/>
      <c r="G81" s="58"/>
      <c r="H81" s="49"/>
      <c r="I81" s="49">
        <f t="shared" si="2"/>
        <v>0</v>
      </c>
    </row>
    <row r="82" spans="1:9" ht="30">
      <c r="A82" s="4" t="s">
        <v>53</v>
      </c>
      <c r="B82" s="5" t="s">
        <v>54</v>
      </c>
      <c r="C82" s="1"/>
      <c r="D82" s="48"/>
      <c r="E82" s="48"/>
      <c r="F82" s="48"/>
      <c r="G82" s="59">
        <v>3133.2640999999999</v>
      </c>
      <c r="H82" s="49">
        <v>30</v>
      </c>
      <c r="I82" s="49">
        <f t="shared" si="2"/>
        <v>93997.922999999995</v>
      </c>
    </row>
    <row r="83" spans="1:9">
      <c r="A83" s="4"/>
      <c r="B83" s="5"/>
      <c r="C83" s="1"/>
      <c r="D83" s="48"/>
      <c r="E83" s="48"/>
      <c r="F83" s="48"/>
      <c r="G83" s="59"/>
      <c r="H83" s="49"/>
      <c r="I83" s="49">
        <f t="shared" si="2"/>
        <v>0</v>
      </c>
    </row>
    <row r="84" spans="1:9">
      <c r="A84" s="4" t="s">
        <v>53</v>
      </c>
      <c r="B84" s="5" t="s">
        <v>55</v>
      </c>
      <c r="C84" s="1" t="s">
        <v>56</v>
      </c>
      <c r="D84" s="48">
        <v>1</v>
      </c>
      <c r="E84" s="48">
        <v>10</v>
      </c>
      <c r="F84" s="48">
        <v>1</v>
      </c>
      <c r="G84" s="59">
        <v>10</v>
      </c>
      <c r="H84" s="49">
        <v>1150</v>
      </c>
      <c r="I84" s="49">
        <f t="shared" si="2"/>
        <v>11500</v>
      </c>
    </row>
    <row r="85" spans="1:9">
      <c r="A85" s="4"/>
      <c r="B85" s="5"/>
      <c r="C85" s="1"/>
      <c r="D85" s="48"/>
      <c r="E85" s="48"/>
      <c r="F85" s="48"/>
      <c r="G85" s="59"/>
      <c r="H85" s="49"/>
      <c r="I85" s="49">
        <f t="shared" si="2"/>
        <v>0</v>
      </c>
    </row>
    <row r="86" spans="1:9">
      <c r="A86" s="4" t="s">
        <v>59</v>
      </c>
      <c r="B86" s="5" t="s">
        <v>60</v>
      </c>
      <c r="C86" s="1" t="s">
        <v>61</v>
      </c>
      <c r="D86" s="48">
        <v>2</v>
      </c>
      <c r="E86" s="48"/>
      <c r="F86" s="48"/>
      <c r="G86" s="59">
        <v>2</v>
      </c>
      <c r="H86" s="49">
        <v>3250</v>
      </c>
      <c r="I86" s="49">
        <f t="shared" si="2"/>
        <v>6500</v>
      </c>
    </row>
    <row r="87" spans="1:9">
      <c r="A87" s="4"/>
      <c r="B87" s="5"/>
      <c r="C87" s="1"/>
      <c r="D87" s="48"/>
      <c r="E87" s="48"/>
      <c r="F87" s="48"/>
      <c r="G87" s="59"/>
      <c r="H87" s="49"/>
      <c r="I87" s="49">
        <f t="shared" si="2"/>
        <v>0</v>
      </c>
    </row>
    <row r="88" spans="1:9" ht="16.5" thickBot="1">
      <c r="A88" s="63" t="s">
        <v>66</v>
      </c>
      <c r="B88" s="64"/>
      <c r="C88" s="64"/>
      <c r="D88" s="64"/>
      <c r="E88" s="64"/>
      <c r="F88" s="64"/>
      <c r="G88" s="64"/>
      <c r="H88" s="30"/>
      <c r="I88" s="29">
        <f>SUM(I2:I87)</f>
        <v>244222.60700000002</v>
      </c>
    </row>
    <row r="89" spans="1:9" s="10" customFormat="1">
      <c r="A89" s="16"/>
      <c r="B89" s="17"/>
      <c r="C89" s="18"/>
      <c r="D89" s="22"/>
      <c r="E89" s="23"/>
      <c r="F89" s="23"/>
      <c r="G89" s="24"/>
      <c r="H89" s="23"/>
      <c r="I89" s="23"/>
    </row>
    <row r="90" spans="1:9" s="10" customFormat="1">
      <c r="A90" s="16"/>
      <c r="B90" s="17"/>
      <c r="C90" s="18"/>
      <c r="D90" s="22"/>
      <c r="E90" s="23"/>
      <c r="F90" s="23"/>
      <c r="G90" s="24"/>
      <c r="H90" s="23"/>
      <c r="I90" s="23"/>
    </row>
    <row r="91" spans="1:9" s="10" customFormat="1">
      <c r="A91" s="16"/>
      <c r="B91" s="17"/>
      <c r="C91" s="18"/>
      <c r="D91" s="22"/>
      <c r="E91" s="23"/>
      <c r="F91" s="23"/>
      <c r="G91" s="24"/>
      <c r="H91" s="23"/>
      <c r="I91" s="23"/>
    </row>
    <row r="92" spans="1:9" s="10" customFormat="1">
      <c r="A92" s="16"/>
      <c r="B92" s="17"/>
      <c r="C92" s="18"/>
      <c r="D92" s="22"/>
      <c r="E92" s="23"/>
      <c r="F92" s="23"/>
      <c r="G92" s="24"/>
      <c r="H92" s="23"/>
      <c r="I92" s="23"/>
    </row>
    <row r="93" spans="1:9" s="10" customFormat="1">
      <c r="A93" s="16"/>
      <c r="B93" s="17"/>
      <c r="C93" s="18"/>
      <c r="D93" s="22"/>
      <c r="E93" s="23"/>
      <c r="F93" s="23"/>
      <c r="G93" s="24"/>
      <c r="H93" s="23"/>
      <c r="I93" s="23"/>
    </row>
    <row r="94" spans="1:9" s="10" customFormat="1">
      <c r="A94" s="16"/>
      <c r="B94" s="17"/>
      <c r="C94" s="18"/>
      <c r="D94" s="22"/>
      <c r="E94" s="23"/>
      <c r="F94" s="23"/>
      <c r="G94" s="24"/>
      <c r="H94" s="23"/>
      <c r="I94" s="23"/>
    </row>
    <row r="95" spans="1:9" s="10" customFormat="1">
      <c r="A95" s="16"/>
      <c r="B95" s="17"/>
      <c r="C95" s="18"/>
      <c r="D95" s="22"/>
      <c r="E95" s="23"/>
      <c r="F95" s="23"/>
      <c r="G95" s="24"/>
      <c r="H95" s="23"/>
      <c r="I95" s="23"/>
    </row>
    <row r="96" spans="1:9" s="10" customFormat="1">
      <c r="A96" s="16"/>
      <c r="B96" s="17"/>
      <c r="C96" s="18"/>
      <c r="D96" s="22"/>
      <c r="E96" s="23"/>
      <c r="F96" s="23"/>
      <c r="G96" s="24"/>
      <c r="H96" s="23"/>
      <c r="I96" s="23"/>
    </row>
    <row r="97" spans="1:9" s="10" customFormat="1">
      <c r="A97" s="16"/>
      <c r="B97" s="17"/>
      <c r="C97" s="18"/>
      <c r="D97" s="22"/>
      <c r="E97" s="23"/>
      <c r="F97" s="23"/>
      <c r="G97" s="24"/>
      <c r="H97" s="23"/>
      <c r="I97" s="23"/>
    </row>
    <row r="98" spans="1:9" s="10" customFormat="1">
      <c r="A98" s="16"/>
      <c r="B98" s="17"/>
      <c r="C98" s="18"/>
      <c r="D98" s="22"/>
      <c r="E98" s="23"/>
      <c r="F98" s="23"/>
      <c r="G98" s="24"/>
      <c r="H98" s="23"/>
      <c r="I98" s="23"/>
    </row>
    <row r="99" spans="1:9" s="10" customFormat="1">
      <c r="A99" s="16"/>
      <c r="B99" s="17"/>
      <c r="C99" s="18"/>
      <c r="D99" s="22"/>
      <c r="E99" s="23"/>
      <c r="F99" s="23"/>
      <c r="G99" s="24"/>
      <c r="H99" s="23"/>
      <c r="I99" s="23"/>
    </row>
    <row r="100" spans="1:9" s="10" customFormat="1">
      <c r="A100" s="16"/>
      <c r="B100" s="17"/>
      <c r="C100" s="18"/>
      <c r="D100" s="22"/>
      <c r="E100" s="23"/>
      <c r="F100" s="23"/>
      <c r="G100" s="24"/>
      <c r="H100" s="23"/>
      <c r="I100" s="23"/>
    </row>
    <row r="101" spans="1:9" s="10" customFormat="1">
      <c r="A101" s="16"/>
      <c r="B101" s="17"/>
      <c r="C101" s="18"/>
      <c r="D101" s="22"/>
      <c r="E101" s="23"/>
      <c r="F101" s="23"/>
      <c r="G101" s="24"/>
      <c r="H101" s="23"/>
      <c r="I101" s="23"/>
    </row>
    <row r="102" spans="1:9" s="10" customFormat="1">
      <c r="A102" s="16"/>
      <c r="B102" s="17"/>
      <c r="C102" s="18"/>
      <c r="D102" s="22"/>
      <c r="E102" s="23"/>
      <c r="F102" s="23"/>
      <c r="G102" s="24"/>
      <c r="H102" s="23"/>
      <c r="I102" s="23"/>
    </row>
    <row r="103" spans="1:9" s="10" customFormat="1">
      <c r="A103" s="16"/>
      <c r="B103" s="17"/>
      <c r="C103" s="18"/>
      <c r="D103" s="22"/>
      <c r="E103" s="23"/>
      <c r="F103" s="23"/>
      <c r="G103" s="24"/>
      <c r="H103" s="23"/>
      <c r="I103" s="23"/>
    </row>
    <row r="104" spans="1:9" s="10" customFormat="1">
      <c r="A104" s="16"/>
      <c r="B104" s="17"/>
      <c r="C104" s="18"/>
      <c r="D104" s="22"/>
      <c r="E104" s="23"/>
      <c r="F104" s="23"/>
      <c r="G104" s="24"/>
      <c r="H104" s="23"/>
      <c r="I104" s="23"/>
    </row>
    <row r="105" spans="1:9" s="10" customFormat="1">
      <c r="A105" s="16"/>
      <c r="B105" s="17"/>
      <c r="C105" s="18"/>
      <c r="D105" s="22"/>
      <c r="E105" s="23"/>
      <c r="F105" s="23"/>
      <c r="G105" s="24"/>
      <c r="H105" s="23"/>
      <c r="I105" s="23"/>
    </row>
    <row r="106" spans="1:9" s="10" customFormat="1">
      <c r="A106" s="16"/>
      <c r="B106" s="17"/>
      <c r="C106" s="18"/>
      <c r="D106" s="22"/>
      <c r="E106" s="23"/>
      <c r="F106" s="23"/>
      <c r="G106" s="24"/>
      <c r="H106" s="23"/>
      <c r="I106" s="23"/>
    </row>
    <row r="107" spans="1:9" s="10" customFormat="1">
      <c r="A107" s="16"/>
      <c r="B107" s="17"/>
      <c r="C107" s="18"/>
      <c r="D107" s="22"/>
      <c r="E107" s="23"/>
      <c r="F107" s="23"/>
      <c r="G107" s="24"/>
      <c r="H107" s="23"/>
      <c r="I107" s="23"/>
    </row>
    <row r="108" spans="1:9" s="10" customFormat="1">
      <c r="A108" s="16"/>
      <c r="B108" s="17"/>
      <c r="C108" s="18"/>
      <c r="D108" s="22"/>
      <c r="E108" s="23"/>
      <c r="F108" s="23"/>
      <c r="G108" s="24"/>
      <c r="H108" s="23"/>
      <c r="I108" s="23"/>
    </row>
    <row r="109" spans="1:9" s="10" customFormat="1">
      <c r="A109" s="16"/>
      <c r="B109" s="17"/>
      <c r="C109" s="18"/>
      <c r="D109" s="22"/>
      <c r="E109" s="22"/>
      <c r="F109" s="22"/>
      <c r="G109" s="24"/>
      <c r="H109" s="23"/>
      <c r="I109" s="23"/>
    </row>
    <row r="110" spans="1:9" s="10" customFormat="1">
      <c r="A110" s="16"/>
      <c r="B110" s="17"/>
      <c r="C110" s="18"/>
      <c r="D110" s="22"/>
      <c r="E110" s="22"/>
      <c r="F110" s="22"/>
      <c r="G110" s="25"/>
      <c r="H110" s="23"/>
      <c r="I110" s="23"/>
    </row>
    <row r="111" spans="1:9" s="10" customFormat="1">
      <c r="A111" s="16"/>
      <c r="B111" s="17"/>
      <c r="C111" s="18"/>
      <c r="D111" s="22"/>
      <c r="E111" s="22"/>
      <c r="F111" s="22"/>
      <c r="G111" s="25"/>
      <c r="H111" s="23"/>
      <c r="I111" s="23"/>
    </row>
    <row r="112" spans="1:9" s="10" customFormat="1">
      <c r="A112" s="16"/>
      <c r="B112" s="17"/>
      <c r="C112" s="18"/>
      <c r="D112" s="22"/>
      <c r="E112" s="22"/>
      <c r="F112" s="22"/>
      <c r="G112" s="25"/>
      <c r="H112" s="23"/>
      <c r="I112" s="23"/>
    </row>
    <row r="113" spans="1:9" s="10" customFormat="1">
      <c r="A113" s="16"/>
      <c r="B113" s="17"/>
      <c r="C113" s="18"/>
      <c r="D113" s="22"/>
      <c r="E113" s="22"/>
      <c r="F113" s="22"/>
      <c r="G113" s="25"/>
      <c r="H113" s="23"/>
      <c r="I113" s="23"/>
    </row>
    <row r="114" spans="1:9" s="10" customFormat="1">
      <c r="A114" s="16"/>
      <c r="B114" s="17"/>
      <c r="C114" s="18"/>
      <c r="D114" s="22"/>
      <c r="E114" s="22"/>
      <c r="F114" s="22"/>
      <c r="G114" s="25"/>
      <c r="H114" s="23"/>
      <c r="I114" s="23"/>
    </row>
    <row r="115" spans="1:9" s="10" customFormat="1">
      <c r="A115" s="16"/>
      <c r="B115" s="19"/>
      <c r="C115" s="18"/>
      <c r="D115" s="22"/>
      <c r="E115" s="22"/>
      <c r="F115" s="22"/>
      <c r="G115" s="25"/>
      <c r="H115" s="23"/>
      <c r="I115" s="23"/>
    </row>
    <row r="116" spans="1:9" s="10" customFormat="1">
      <c r="A116" s="62"/>
      <c r="B116" s="62"/>
      <c r="C116" s="62"/>
      <c r="D116" s="62"/>
      <c r="E116" s="62"/>
      <c r="F116" s="62"/>
      <c r="G116" s="62"/>
      <c r="H116" s="23"/>
      <c r="I116" s="20"/>
    </row>
    <row r="117" spans="1:9" s="10" customFormat="1">
      <c r="B117" s="13"/>
      <c r="D117" s="23"/>
      <c r="E117" s="23"/>
      <c r="F117" s="23"/>
      <c r="G117" s="23"/>
      <c r="H117" s="23"/>
      <c r="I117" s="23"/>
    </row>
    <row r="118" spans="1:9" s="10" customFormat="1">
      <c r="B118" s="13"/>
      <c r="D118" s="23"/>
      <c r="E118" s="23"/>
      <c r="F118" s="23"/>
      <c r="G118" s="23"/>
      <c r="H118" s="23"/>
      <c r="I118" s="23"/>
    </row>
    <row r="119" spans="1:9" s="10" customFormat="1">
      <c r="B119" s="13"/>
      <c r="D119" s="23"/>
      <c r="E119" s="23"/>
      <c r="F119" s="23"/>
      <c r="G119" s="23"/>
      <c r="H119" s="23"/>
      <c r="I119" s="23"/>
    </row>
    <row r="120" spans="1:9">
      <c r="D120" s="26"/>
      <c r="E120" s="26"/>
      <c r="F120" s="26"/>
      <c r="G120" s="26"/>
      <c r="H120" s="26"/>
      <c r="I120" s="26"/>
    </row>
  </sheetData>
  <mergeCells count="2">
    <mergeCell ref="A116:G116"/>
    <mergeCell ref="A88:G8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08F5F-E9CC-4118-81DA-61A8B78454C2}">
  <sheetPr>
    <tabColor rgb="FF00B050"/>
  </sheetPr>
  <dimension ref="A1:F9"/>
  <sheetViews>
    <sheetView tabSelected="1" workbookViewId="0">
      <selection activeCell="H5" sqref="H5"/>
    </sheetView>
  </sheetViews>
  <sheetFormatPr defaultRowHeight="15"/>
  <cols>
    <col min="1" max="1" width="15.7109375" customWidth="1"/>
    <col min="2" max="2" width="32.140625" customWidth="1"/>
    <col min="3" max="3" width="7.140625" customWidth="1"/>
    <col min="4" max="4" width="8.5703125" style="34" customWidth="1"/>
    <col min="5" max="6" width="15.7109375" style="34" customWidth="1"/>
  </cols>
  <sheetData>
    <row r="1" spans="1:6" s="33" customFormat="1" ht="41.25" customHeight="1" thickBot="1">
      <c r="A1" s="14" t="s">
        <v>6</v>
      </c>
      <c r="B1" s="31" t="s">
        <v>7</v>
      </c>
      <c r="C1" s="15" t="s">
        <v>5</v>
      </c>
      <c r="D1" s="21" t="s">
        <v>9</v>
      </c>
      <c r="E1" s="32" t="s">
        <v>64</v>
      </c>
      <c r="F1" s="32" t="s">
        <v>67</v>
      </c>
    </row>
    <row r="2" spans="1:6" ht="30">
      <c r="A2" s="4" t="s">
        <v>45</v>
      </c>
      <c r="B2" s="5" t="s">
        <v>44</v>
      </c>
      <c r="C2" s="1" t="s">
        <v>0</v>
      </c>
      <c r="D2" s="43">
        <v>1</v>
      </c>
      <c r="E2" s="44">
        <v>20000</v>
      </c>
      <c r="F2" s="44">
        <f>E2*D2</f>
        <v>20000</v>
      </c>
    </row>
    <row r="3" spans="1:6" ht="30">
      <c r="A3" s="4" t="s">
        <v>40</v>
      </c>
      <c r="B3" s="5" t="s">
        <v>39</v>
      </c>
      <c r="C3" s="1" t="s">
        <v>0</v>
      </c>
      <c r="D3" s="43">
        <v>2</v>
      </c>
      <c r="E3" s="44">
        <v>30000</v>
      </c>
      <c r="F3" s="44">
        <f>E3*D3</f>
        <v>60000</v>
      </c>
    </row>
    <row r="4" spans="1:6" ht="15.75">
      <c r="A4" s="4"/>
      <c r="B4" s="5"/>
      <c r="C4" s="1"/>
      <c r="D4" s="43"/>
      <c r="E4" s="44"/>
      <c r="F4" s="44">
        <f>E4*D4</f>
        <v>0</v>
      </c>
    </row>
    <row r="5" spans="1:6" ht="30">
      <c r="A5" s="4" t="s">
        <v>43</v>
      </c>
      <c r="B5" s="5" t="s">
        <v>41</v>
      </c>
      <c r="C5" s="1" t="s">
        <v>0</v>
      </c>
      <c r="D5" s="43"/>
      <c r="E5" s="44"/>
      <c r="F5" s="44">
        <f>E5*D5</f>
        <v>0</v>
      </c>
    </row>
    <row r="6" spans="1:6" ht="15.75">
      <c r="A6" s="4"/>
      <c r="B6" s="5" t="s">
        <v>42</v>
      </c>
      <c r="C6" s="1"/>
      <c r="D6" s="43">
        <v>2</v>
      </c>
      <c r="E6" s="44">
        <v>8000</v>
      </c>
      <c r="F6" s="44">
        <f>E6*D6</f>
        <v>16000</v>
      </c>
    </row>
    <row r="7" spans="1:6" ht="45">
      <c r="A7" s="4" t="s">
        <v>47</v>
      </c>
      <c r="B7" s="5" t="s">
        <v>58</v>
      </c>
      <c r="C7" s="1" t="s">
        <v>0</v>
      </c>
      <c r="D7" s="43">
        <v>8</v>
      </c>
      <c r="E7" s="44">
        <v>800</v>
      </c>
      <c r="F7" s="44">
        <f>E7*D7</f>
        <v>6400</v>
      </c>
    </row>
    <row r="8" spans="1:6" ht="15.75">
      <c r="A8" s="65" t="s">
        <v>66</v>
      </c>
      <c r="B8" s="66"/>
      <c r="C8" s="66"/>
      <c r="D8" s="67"/>
      <c r="E8" s="42"/>
      <c r="F8" s="42">
        <f>SUM(F2:F7)</f>
        <v>102400</v>
      </c>
    </row>
    <row r="9" spans="1:6">
      <c r="D9" s="45"/>
      <c r="E9" s="45"/>
      <c r="F9" s="45"/>
    </row>
  </sheetData>
  <mergeCells count="1"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COMMON AREA EXTRA</vt:lpstr>
      <vt:lpstr>Agreed Rate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Anil Patial</cp:lastModifiedBy>
  <dcterms:created xsi:type="dcterms:W3CDTF">2019-12-15T04:25:41Z</dcterms:created>
  <dcterms:modified xsi:type="dcterms:W3CDTF">2024-12-21T13:22:12Z</dcterms:modified>
</cp:coreProperties>
</file>